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15-25 - Eventual Contratação de Serviço Especializado em Serralheria - PMS\"/>
    </mc:Choice>
  </mc:AlternateContent>
  <xr:revisionPtr revIDLastSave="0" documentId="13_ncr:1_{94273A57-8D03-427B-A9A1-5FCB7F1DF5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Preços'!$A$11:$H$25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4" i="1" l="1"/>
  <c r="H15" i="1"/>
  <c r="H16" i="1"/>
  <c r="F6" i="1" l="1"/>
  <c r="H13" i="1"/>
  <c r="G20" i="1" s="1"/>
  <c r="A4" i="1"/>
  <c r="A24" i="1"/>
  <c r="A25" i="1"/>
  <c r="A23" i="1"/>
  <c r="A22" i="1"/>
  <c r="A6" i="1"/>
  <c r="A5" i="1"/>
  <c r="A3" i="1"/>
</calcChain>
</file>

<file path=xl/sharedStrings.xml><?xml version="1.0" encoding="utf-8"?>
<sst xmlns="http://schemas.openxmlformats.org/spreadsheetml/2006/main" count="65" uniqueCount="57">
  <si>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</si>
  <si>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</si>
  <si>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</si>
  <si>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</si>
  <si>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</si>
  <si>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</si>
  <si>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</si>
  <si>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</si>
  <si>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</si>
  <si>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</si>
  <si>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</si>
  <si>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</si>
  <si>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</si>
  <si>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</si>
  <si>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</si>
  <si>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</si>
  <si>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</si>
  <si>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</si>
  <si>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</si>
  <si>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</si>
  <si>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</si>
  <si>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</si>
  <si>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</si>
  <si>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</si>
  <si>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</si>
  <si>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</si>
  <si>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</si>
  <si>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</si>
  <si>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</si>
  <si>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</si>
  <si>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</si>
  <si>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</si>
  <si>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</si>
  <si>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</si>
  <si>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</si>
  <si>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</si>
  <si>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</si>
  <si>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MENOR PREÇO POR LOTE</t>
  </si>
  <si>
    <t>A entrega será realizada na Unidade de Farmácia Central, situada na Rua 10 de junho, nº 82, Centro, Sumidouro/RJ – CEP 28.637-000;</t>
  </si>
  <si>
    <t>ANEXO III - QUADRO DE PROPOSTAS</t>
  </si>
  <si>
    <t>PREGÃO ELETRÔNICO Nº 015/2025</t>
  </si>
  <si>
    <t>PROCESSO ADMINISTRATIVO N° 0657/2025 de 04/02/2025</t>
  </si>
  <si>
    <t>EVENTUAL CONTRATAÇÃO DE SERVIÇO ESPECIALIZADO EM SERRALHERIA - SRP</t>
  </si>
  <si>
    <t>Homologação: __/__/2025</t>
  </si>
  <si>
    <t>Previsão Publicação: __/__/2025</t>
  </si>
  <si>
    <t>SERVIÇOS DE SERRALHERIA EM GERAL - SMECELT</t>
  </si>
  <si>
    <t>HORA</t>
  </si>
  <si>
    <t>PEÇAS E ACESSÓRIOS - SMECELT</t>
  </si>
  <si>
    <t>SERVIÇOS DE SERRALHERIA EM GERAL - SMOTSP</t>
  </si>
  <si>
    <t>PEÇAS E ACESSÓRIOS - SMOTSP</t>
  </si>
  <si>
    <t>SERVIÇOS DE SERRALHERIA EM GERAL - SMAG</t>
  </si>
  <si>
    <t>PEÇAS E ACESSÓRIOS - SMAG</t>
  </si>
  <si>
    <t>O pagamento do objeto de que trata o PREGÃO ELETRÔNICO 015/2025, será efetuado pela Tesouraria da Prefeitura Municipal de Sumidouro.</t>
  </si>
  <si>
    <t>Sec. Educação</t>
  </si>
  <si>
    <t>Sec. Obras</t>
  </si>
  <si>
    <t>Sec. Agricultura</t>
  </si>
  <si>
    <t>Abertura das Propostas: 08/04/2025,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</si>
</sst>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164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lor auto="1"/>
      </font>
      <fill>
        <patternFill>
          <bgColor rgb="FFFFFF99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0657/25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5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2" t="s">
        <v>39</v>
      </c>
      <c r="B2" s="72"/>
      <c r="C2" s="72"/>
      <c r="D2" s="72"/>
      <c r="E2" s="72"/>
      <c r="F2" s="72"/>
      <c r="G2" s="72"/>
      <c r="H2" s="72"/>
    </row>
    <row r="3" spans="1:12" x14ac:dyDescent="0.2">
      <c r="A3" s="72" t="str">
        <f>UPPER(Dados!B1&amp;"  -  "&amp;Dados!B4)</f>
        <v>PREGÃO ELETRÔNICO Nº 015/2025  -  ABERTURA DAS PROPOSTAS: 08/04/2025, ÀS 09:00HS</v>
      </c>
      <c r="B3" s="72"/>
      <c r="C3" s="72"/>
      <c r="D3" s="72"/>
      <c r="E3" s="72"/>
      <c r="F3" s="72"/>
      <c r="G3" s="72"/>
      <c r="H3" s="72"/>
    </row>
    <row r="4" spans="1:12" x14ac:dyDescent="0.2">
      <c r="A4" s="73" t="str">
        <f>Dados!B3</f>
        <v>EVENTUAL CONTRATAÇÃO DE SERVIÇO ESPECIALIZADO EM SERRALHERIA - SRP</v>
      </c>
      <c r="B4" s="73"/>
      <c r="C4" s="73"/>
      <c r="D4" s="73"/>
      <c r="E4" s="73"/>
      <c r="F4" s="73"/>
      <c r="G4" s="73"/>
      <c r="H4" s="73"/>
    </row>
    <row r="5" spans="1:12" x14ac:dyDescent="0.2">
      <c r="A5" s="72" t="str">
        <f>Dados!B2</f>
        <v>PROCESSO ADMINISTRATIVO N° 0657/2025 de 04/02/2025</v>
      </c>
      <c r="B5" s="72"/>
      <c r="C5" s="72"/>
      <c r="D5" s="72"/>
      <c r="E5" s="72"/>
      <c r="F5" s="72"/>
      <c r="G5" s="72"/>
      <c r="H5" s="72"/>
    </row>
    <row r="6" spans="1:12" x14ac:dyDescent="0.2">
      <c r="A6" s="49" t="str">
        <f>Dados!B7</f>
        <v>MENOR PREÇO POR LOTE</v>
      </c>
      <c r="B6" s="49"/>
      <c r="C6" s="49"/>
      <c r="D6" s="70" t="s">
        <v>28</v>
      </c>
      <c r="E6" s="70"/>
      <c r="F6" s="71">
        <f>Dados!B8</f>
        <v>817134.4</v>
      </c>
      <c r="G6" s="71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69" t="s">
        <v>0</v>
      </c>
      <c r="B8" s="69"/>
      <c r="C8" s="60"/>
      <c r="D8" s="60"/>
      <c r="E8" s="60"/>
      <c r="F8" s="60"/>
      <c r="G8" s="60"/>
      <c r="H8" s="60"/>
      <c r="I8" s="39"/>
    </row>
    <row r="9" spans="1:12" s="8" customFormat="1" ht="12" customHeight="1" x14ac:dyDescent="0.2">
      <c r="A9" s="69" t="s">
        <v>1</v>
      </c>
      <c r="B9" s="69"/>
      <c r="C9" s="61"/>
      <c r="D9" s="61"/>
      <c r="E9" s="61"/>
      <c r="F9" s="61"/>
      <c r="G9" s="61"/>
      <c r="H9" s="61"/>
      <c r="I9" s="39"/>
    </row>
    <row r="10" spans="1:12" s="8" customFormat="1" ht="12" customHeight="1" x14ac:dyDescent="0.2">
      <c r="A10" s="69" t="s">
        <v>2</v>
      </c>
      <c r="B10" s="69"/>
      <c r="C10" s="55"/>
      <c r="D10" s="25" t="s">
        <v>8</v>
      </c>
      <c r="E10" s="66"/>
      <c r="F10" s="66"/>
      <c r="G10" s="66"/>
      <c r="H10" s="66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1.25" x14ac:dyDescent="0.2">
      <c r="A13" s="67">
        <v>1</v>
      </c>
      <c r="B13" s="32">
        <v>1</v>
      </c>
      <c r="C13" s="30" t="s">
        <v>45</v>
      </c>
      <c r="D13" s="33" t="s">
        <v>46</v>
      </c>
      <c r="E13" s="46">
        <v>1000</v>
      </c>
      <c r="F13" s="48">
        <v>74.12</v>
      </c>
      <c r="G13" s="48"/>
      <c r="H13" s="34" t="str">
        <f>IF(G13="","",IF(ISTEXT(G13),"NC",G13*E13))</f>
        <v/>
      </c>
      <c r="I13" s="39"/>
      <c r="L13" s="7"/>
    </row>
    <row r="14" spans="1:12" s="8" customFormat="1" ht="11.25" x14ac:dyDescent="0.2">
      <c r="A14" s="68"/>
      <c r="B14" s="32">
        <v>2</v>
      </c>
      <c r="C14" s="30" t="s">
        <v>47</v>
      </c>
      <c r="D14" s="33" t="s">
        <v>5</v>
      </c>
      <c r="E14" s="46">
        <v>1</v>
      </c>
      <c r="F14" s="48">
        <v>300000</v>
      </c>
      <c r="G14" s="48"/>
      <c r="H14" s="34" t="str">
        <f t="shared" ref="H14:H16" si="0">IF(G14="","",IF(ISTEXT(G14),"NC",G14*E14))</f>
        <v/>
      </c>
      <c r="I14" s="39"/>
      <c r="L14" s="7"/>
    </row>
    <row r="15" spans="1:12" s="8" customFormat="1" ht="11.25" x14ac:dyDescent="0.2">
      <c r="A15" s="67">
        <v>2</v>
      </c>
      <c r="B15" s="32">
        <v>1</v>
      </c>
      <c r="C15" s="30" t="s">
        <v>48</v>
      </c>
      <c r="D15" s="33" t="s">
        <v>46</v>
      </c>
      <c r="E15" s="46">
        <v>1000</v>
      </c>
      <c r="F15" s="48">
        <v>74.12</v>
      </c>
      <c r="G15" s="48"/>
      <c r="H15" s="34" t="str">
        <f t="shared" si="0"/>
        <v/>
      </c>
      <c r="I15" s="39"/>
      <c r="L15" s="7"/>
    </row>
    <row r="16" spans="1:12" s="8" customFormat="1" ht="11.25" x14ac:dyDescent="0.2">
      <c r="A16" s="68"/>
      <c r="B16" s="32">
        <v>2</v>
      </c>
      <c r="C16" s="30" t="s">
        <v>49</v>
      </c>
      <c r="D16" s="33" t="s">
        <v>5</v>
      </c>
      <c r="E16" s="46">
        <v>1</v>
      </c>
      <c r="F16" s="48">
        <v>300000</v>
      </c>
      <c r="G16" s="48"/>
      <c r="H16" s="34" t="str">
        <f t="shared" si="0"/>
        <v/>
      </c>
      <c r="I16" s="39"/>
      <c r="L16" s="7"/>
    </row>
    <row r="17" spans="1:12" s="8" customFormat="1" ht="11.25" x14ac:dyDescent="0.2">
      <c r="A17" s="67">
        <v>3</v>
      </c>
      <c r="B17" s="32">
        <v>1</v>
      </c>
      <c r="C17" s="30" t="s">
        <v>50</v>
      </c>
      <c r="D17" s="33" t="s">
        <v>46</v>
      </c>
      <c r="E17" s="46">
        <v>120</v>
      </c>
      <c r="F17" s="48">
        <v>74.12</v>
      </c>
      <c r="G17" s="48"/>
      <c r="H17" s="34" t="str">
        <f t="shared" ref="H17:H18" si="1">IF(G17="","",IF(ISTEXT(G17),"NC",G17*E17))</f>
        <v/>
      </c>
      <c r="I17" s="39"/>
      <c r="L17" s="7"/>
    </row>
    <row r="18" spans="1:12" s="8" customFormat="1" ht="11.25" x14ac:dyDescent="0.2">
      <c r="A18" s="68"/>
      <c r="B18" s="32">
        <v>2</v>
      </c>
      <c r="C18" s="30" t="s">
        <v>51</v>
      </c>
      <c r="D18" s="33" t="s">
        <v>5</v>
      </c>
      <c r="E18" s="46">
        <v>1</v>
      </c>
      <c r="F18" s="48">
        <v>60000</v>
      </c>
      <c r="G18" s="48"/>
      <c r="H18" s="34" t="str">
        <f t="shared" si="1"/>
        <v/>
      </c>
      <c r="I18" s="39"/>
      <c r="L18" s="7"/>
    </row>
    <row r="19" spans="1:12" s="26" customFormat="1" ht="9" x14ac:dyDescent="0.2">
      <c r="A19" s="35"/>
      <c r="B19" s="35"/>
      <c r="F19" s="44"/>
      <c r="G19" s="62" t="s">
        <v>26</v>
      </c>
      <c r="H19" s="63"/>
      <c r="I19" s="40"/>
    </row>
    <row r="20" spans="1:12" ht="14.25" customHeight="1" x14ac:dyDescent="0.2">
      <c r="G20" s="64" t="str">
        <f>IF(SUM(H13:H18)=0,"",SUM(H13:H18))</f>
        <v/>
      </c>
      <c r="H20" s="65"/>
      <c r="I20" s="41"/>
    </row>
    <row r="21" spans="1:12" ht="6.75" customHeight="1" x14ac:dyDescent="0.2">
      <c r="G21" s="58"/>
      <c r="H21" s="58"/>
      <c r="I21" s="41"/>
    </row>
    <row r="22" spans="1:12" s="36" customFormat="1" ht="9" x14ac:dyDescent="0.2">
      <c r="A22" s="59" t="str">
        <f>" - "&amp;Dados!B23</f>
        <v xml:space="preserve"> - A execução do objeto da presente licitação será realizada junto a Secretaria obedecendo, na íntegra, ao detalhamento do TERMO DE REFERÊNCIA (ANEXO I)</v>
      </c>
      <c r="B22" s="59"/>
      <c r="C22" s="59"/>
      <c r="D22" s="59"/>
      <c r="E22" s="59"/>
      <c r="F22" s="59"/>
      <c r="G22" s="59"/>
      <c r="H22" s="59"/>
      <c r="I22" s="42"/>
    </row>
    <row r="23" spans="1:12" s="36" customFormat="1" ht="9" x14ac:dyDescent="0.2">
      <c r="A23" s="59" t="str">
        <f>" - "&amp;Dados!B24</f>
        <v xml:space="preserve"> - A entrega será realizada na Unidade de Farmácia Central, situada na Rua 10 de junho, nº 82, Centro, Sumidouro/RJ – CEP 28.637-000;</v>
      </c>
      <c r="B23" s="59"/>
      <c r="C23" s="59"/>
      <c r="D23" s="59"/>
      <c r="E23" s="59"/>
      <c r="F23" s="59"/>
      <c r="G23" s="59"/>
      <c r="H23" s="59"/>
      <c r="I23" s="42"/>
    </row>
    <row r="24" spans="1:12" s="36" customFormat="1" ht="9" x14ac:dyDescent="0.2">
      <c r="A24" s="59" t="str">
        <f>" - "&amp;Dados!B25</f>
        <v xml:space="preserve"> - O pagamento do objeto de que trata o PREGÃO ELETRÔNICO 015/2025, será efetuado pela Tesouraria da Prefeitura Municipal de Sumidouro.</v>
      </c>
      <c r="B24" s="59"/>
      <c r="C24" s="59"/>
      <c r="D24" s="59"/>
      <c r="E24" s="59"/>
      <c r="F24" s="59"/>
      <c r="G24" s="59"/>
      <c r="H24" s="59"/>
      <c r="I24" s="42"/>
    </row>
    <row r="25" spans="1:12" s="26" customFormat="1" ht="9" x14ac:dyDescent="0.2">
      <c r="A25" s="59" t="str">
        <f>" - "&amp;Dados!B26</f>
        <v xml:space="preserve"> - Proposta válida por 60 (sessenta) dias</v>
      </c>
      <c r="B25" s="59"/>
      <c r="C25" s="59"/>
      <c r="D25" s="59"/>
      <c r="E25" s="59"/>
      <c r="F25" s="59"/>
      <c r="G25" s="59"/>
      <c r="H25" s="59"/>
      <c r="I25" s="40"/>
    </row>
  </sheetData>
  <autoFilter ref="A11:H25" xr:uid="{00000000-0009-0000-0000-000000000000}"/>
  <mergeCells count="21">
    <mergeCell ref="D6:E6"/>
    <mergeCell ref="F6:G6"/>
    <mergeCell ref="A2:H2"/>
    <mergeCell ref="A3:H3"/>
    <mergeCell ref="A4:H4"/>
    <mergeCell ref="A5:H5"/>
    <mergeCell ref="A22:H22"/>
    <mergeCell ref="A23:H23"/>
    <mergeCell ref="A24:H24"/>
    <mergeCell ref="C8:H8"/>
    <mergeCell ref="A25:H25"/>
    <mergeCell ref="C9:H9"/>
    <mergeCell ref="G19:H19"/>
    <mergeCell ref="G20:H20"/>
    <mergeCell ref="E10:H10"/>
    <mergeCell ref="A13:A14"/>
    <mergeCell ref="A15:A16"/>
    <mergeCell ref="A8:B8"/>
    <mergeCell ref="A9:B9"/>
    <mergeCell ref="A10:B10"/>
    <mergeCell ref="A17:A18"/>
  </mergeCells>
  <phoneticPr fontId="0" type="noConversion"/>
  <conditionalFormatting sqref="C10">
    <cfRule type="cellIs" dxfId="12" priority="13" stopIfTrue="1" operator="equal">
      <formula>$H$1</formula>
    </cfRule>
  </conditionalFormatting>
  <conditionalFormatting sqref="C13:C16">
    <cfRule type="expression" dxfId="11" priority="15" stopIfTrue="1">
      <formula>IF(#REF!=1,IF(#REF!=0,1,0),0)</formula>
    </cfRule>
  </conditionalFormatting>
  <conditionalFormatting sqref="C17:C18">
    <cfRule type="expression" dxfId="10" priority="2" stopIfTrue="1">
      <formula>IF(#REF!=1,IF(#REF!=0,1,0),0)</formula>
    </cfRule>
  </conditionalFormatting>
  <conditionalFormatting sqref="C8:H9">
    <cfRule type="cellIs" dxfId="9" priority="14" stopIfTrue="1" operator="equal">
      <formula>$K$1</formula>
    </cfRule>
  </conditionalFormatting>
  <conditionalFormatting sqref="E13:E18">
    <cfRule type="expression" priority="4" stopIfTrue="1">
      <formula>$A13</formula>
    </cfRule>
  </conditionalFormatting>
  <conditionalFormatting sqref="E10:H10">
    <cfRule type="cellIs" dxfId="8" priority="29" stopIfTrue="1" operator="equal">
      <formula>$F$1</formula>
    </cfRule>
  </conditionalFormatting>
  <conditionalFormatting sqref="G13:G18">
    <cfRule type="cellIs" dxfId="7" priority="1" operator="equal">
      <formula>""</formula>
    </cfRule>
  </conditionalFormatting>
  <conditionalFormatting sqref="G19">
    <cfRule type="expression" dxfId="6" priority="6" stopIfTrue="1">
      <formula>IF($K19="Empate",IF(I19=1,TRUE(),FALSE()),FALSE())</formula>
    </cfRule>
    <cfRule type="expression" dxfId="5" priority="7" stopIfTrue="1">
      <formula>IF(I19="&gt;",FALSE(),IF(I19&gt;0,TRUE(),FALSE()))</formula>
    </cfRule>
    <cfRule type="expression" dxfId="4" priority="8" stopIfTrue="1">
      <formula>IF(I19="&gt;",TRUE(),FALSE())</formula>
    </cfRule>
  </conditionalFormatting>
  <conditionalFormatting sqref="G20:G21">
    <cfRule type="expression" dxfId="3" priority="9" stopIfTrue="1">
      <formula>IF($K19="OK",IF(I19=1,TRUE(),FALSE()),FALSE())</formula>
    </cfRule>
    <cfRule type="expression" dxfId="2" priority="10" stopIfTrue="1">
      <formula>IF($K19="Empate",IF(I19=1,TRUE(),FALSE()),FALSE())</formula>
    </cfRule>
    <cfRule type="expression" dxfId="1" priority="11" stopIfTrue="1">
      <formula>IF($K19="Empate",IF(I19=2,TRUE(),FALSE()),FALSE())</formula>
    </cfRule>
  </conditionalFormatting>
  <conditionalFormatting sqref="H13:H18">
    <cfRule type="expression" dxfId="0" priority="5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40</v>
      </c>
      <c r="E1" s="4"/>
      <c r="F1" s="4"/>
      <c r="G1" s="4"/>
    </row>
    <row r="2" spans="1:7" x14ac:dyDescent="0.2">
      <c r="A2" s="15" t="s">
        <v>10</v>
      </c>
      <c r="B2" s="56" t="s">
        <v>41</v>
      </c>
      <c r="E2" s="4"/>
      <c r="F2" s="4"/>
      <c r="G2" s="4"/>
    </row>
    <row r="3" spans="1:7" x14ac:dyDescent="0.2">
      <c r="A3" s="15" t="s">
        <v>11</v>
      </c>
      <c r="B3" s="56" t="s">
        <v>42</v>
      </c>
      <c r="C3" s="5"/>
      <c r="E3" s="51"/>
      <c r="F3" s="4"/>
      <c r="G3" s="4"/>
    </row>
    <row r="4" spans="1:7" x14ac:dyDescent="0.2">
      <c r="A4" s="15" t="s">
        <v>12</v>
      </c>
      <c r="B4" s="56" t="s">
        <v>56</v>
      </c>
      <c r="C4" s="5"/>
      <c r="E4" s="51"/>
      <c r="F4" s="4"/>
      <c r="G4" s="4"/>
    </row>
    <row r="5" spans="1:7" x14ac:dyDescent="0.2">
      <c r="A5" s="15" t="s">
        <v>13</v>
      </c>
      <c r="B5" s="56" t="s">
        <v>43</v>
      </c>
      <c r="C5" s="5"/>
      <c r="E5" s="51"/>
      <c r="F5" s="4"/>
      <c r="G5" s="4"/>
    </row>
    <row r="6" spans="1:7" x14ac:dyDescent="0.2">
      <c r="A6" s="15" t="s">
        <v>29</v>
      </c>
      <c r="B6" s="57" t="s">
        <v>44</v>
      </c>
      <c r="C6" s="5"/>
      <c r="E6" s="51"/>
      <c r="F6" s="4"/>
      <c r="G6" s="4"/>
    </row>
    <row r="7" spans="1:7" x14ac:dyDescent="0.2">
      <c r="A7" s="15" t="s">
        <v>14</v>
      </c>
      <c r="B7" s="56" t="s">
        <v>37</v>
      </c>
      <c r="C7" s="5"/>
      <c r="E7" s="51"/>
      <c r="F7" s="4"/>
      <c r="G7" s="4"/>
    </row>
    <row r="8" spans="1:7" x14ac:dyDescent="0.2">
      <c r="A8" s="24" t="s">
        <v>22</v>
      </c>
      <c r="B8" s="45">
        <v>817134.4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53</v>
      </c>
      <c r="C17" s="23" t="s">
        <v>54</v>
      </c>
      <c r="D17" s="23" t="s">
        <v>55</v>
      </c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20" t="s">
        <v>35</v>
      </c>
      <c r="E23" s="4"/>
      <c r="F23" s="4"/>
      <c r="G23" s="50"/>
    </row>
    <row r="24" spans="1:256" ht="38.25" x14ac:dyDescent="0.2">
      <c r="A24" s="19" t="s">
        <v>16</v>
      </c>
      <c r="B24" s="20" t="s">
        <v>38</v>
      </c>
      <c r="E24" s="4"/>
      <c r="F24" s="4"/>
      <c r="G24" s="50"/>
    </row>
    <row r="25" spans="1:256" ht="38.25" x14ac:dyDescent="0.2">
      <c r="A25" s="19" t="s">
        <v>17</v>
      </c>
      <c r="B25" s="57" t="s">
        <v>52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ht="25.5" x14ac:dyDescent="0.2">
      <c r="A27" s="19" t="s">
        <v>30</v>
      </c>
      <c r="B27" s="54" t="s">
        <v>36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2024-06-27T18:42:11Z</cp:lastPrinted>
  <dcterms:created xsi:type="dcterms:W3CDTF">2006-04-18T17:38:46Z</dcterms:created>
  <dcterms:modified xsi:type="dcterms:W3CDTF">2025-03-21T14:57:53Z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